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8220" sheetId="1" r:id="rId1"/>
  </sheets>
  <definedNames>
    <definedName name="_xlnm.Print_Area" localSheetId="0">КПК0118220!$A$1:$BQ$97</definedName>
  </definedNames>
  <calcPr calcId="144525"/>
</workbook>
</file>

<file path=xl/calcChain.xml><?xml version="1.0" encoding="utf-8"?>
<calcChain xmlns="http://schemas.openxmlformats.org/spreadsheetml/2006/main">
  <c r="BH71" i="1" l="1"/>
  <c r="BC71" i="1"/>
  <c r="BD61" i="1"/>
  <c r="AY61" i="1"/>
  <c r="BI61" i="1" s="1"/>
  <c r="AS61" i="1"/>
  <c r="AC61" i="1"/>
  <c r="BD60" i="1"/>
  <c r="AY60" i="1"/>
  <c r="BI60" i="1" s="1"/>
  <c r="AS60" i="1"/>
  <c r="AC60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N43" i="1" l="1"/>
  <c r="BN44" i="1"/>
  <c r="BN45" i="1"/>
</calcChain>
</file>

<file path=xl/sharedStrings.xml><?xml version="1.0" encoding="utf-8"?>
<sst xmlns="http://schemas.openxmlformats.org/spreadsheetml/2006/main" count="188" uniqueCount="113">
  <si>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</si>
  <si>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</si>
  <si>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</si>
  <si>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</si>
  <si>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</si>
  <si>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</si>
  <si>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</si>
  <si>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</si>
  <si>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</si>
  <si>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</si>
  <si>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</si>
  <si>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</si>
  <si>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</si>
  <si>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</si>
  <si>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</si>
  <si>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</si>
  <si>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</si>
  <si>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</si>
  <si>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</si>
  <si>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</si>
  <si>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</si>
  <si>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</si>
  <si>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</si>
  <si>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</si>
  <si>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</si>
  <si>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</si>
  <si>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</si>
  <si>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</si>
  <si>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</si>
  <si>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</si>
  <si>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</si>
  <si>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</si>
  <si>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</si>
  <si>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</si>
  <si>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</si>
  <si>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</si>
  <si>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</si>
  <si>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</si>
  <si>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</si>
  <si>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</si>
  <si>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</si>
  <si>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</si>
  <si>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</si>
  <si>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</si>
  <si>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</si>
  <si>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</si>
  <si>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</si>
  <si>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</si>
  <si>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</si>
  <si>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</si>
  <si>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</si>
  <si>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</si>
  <si>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</si>
  <si>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</si>
  <si>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</si>
  <si>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</si>
  <si>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</si>
  <si>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</si>
  <si>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</si>
  <si>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</si>
  <si>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</si>
  <si>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</si>
  <si>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</si>
  <si>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</si>
  <si>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</si>
  <si>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</si>
  <si>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</si>
  <si>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</si>
  <si>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</si>
  <si>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</si>
  <si>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</si>
  <si>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</si>
  <si>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</si>
  <si>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</si>
  <si>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</si>
  <si>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</si>
  <si>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</si>
  <si>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</si>
  <si>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</si>
  <si>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</si>
  <si>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</si>
  <si>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мобілізаційної підготовки</t>
  </si>
  <si>
    <t>Забезпеченння виконання заходів допризовної та мобілізаційної підготовки</t>
  </si>
  <si>
    <t>Придбання предметів, матеріалів, обладнання та інвентарю для забезпечення виконання заходів допризовної та мобілізаційної підготовки</t>
  </si>
  <si>
    <t>Відшкодування послуг з перевезення військослужбовців  та призовників на проходження військової служби до військових навчальних центрів до пунктів РТЦК.</t>
  </si>
  <si>
    <t>УСЬОГО</t>
  </si>
  <si>
    <t>Відхилення обсягів касових видатків за напрямом використання бюджетних коштів від затверджених  обсягів,  пояснюється залишком планових асигнувань (часткове виконання заходів міської програми в умовах воєнного стану відповідно до потреби та змін в законодавстві)																																																																		.</t>
  </si>
  <si>
    <t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рік.</t>
  </si>
  <si>
    <t>Усього</t>
  </si>
  <si>
    <t>затрат</t>
  </si>
  <si>
    <t/>
  </si>
  <si>
    <t>загальний  обсяг видатків на виконання заходів допризовної та мобілізаційної підготовки</t>
  </si>
  <si>
    <t>грн.</t>
  </si>
  <si>
    <t>Кошторис</t>
  </si>
  <si>
    <t>Видатки здійснювалися відповідно до потреби.</t>
  </si>
  <si>
    <t>Підготовка та проведення мобілізації людських і транспортних ресурсів, підтримки боєздатності особового складу роти охорони, розміщення військових підрозділів на території Ічнянської територіальної громади та підготовки населених пунктів до ведення оборонних дій</t>
  </si>
  <si>
    <t>Виконання бюджетної програми по КПКВК 0118220 "Заходи та роботи з мобілізаційної підготовки місцевого значення" забезпечило виконання заходів та робіт з мобілізаційної підготовки місцевого значення._x000D_
_x000D_
Бюджетна програма вцілому виконана. Кошти використовувались в умовах воєнного стану відповідно до потреби та змін в законодавстві, тому планові призначення використані не в повному обсязі. Придбано поштові конверти  та марки для здійснення оповіщення військовозобов'язаних за розпорядженнями  Прилуцького  РТЦК та СП</t>
  </si>
  <si>
    <t>Затверджений обсяг бюджетних призначень на 2024 рік за КПКВК 0118220 в сумі 50000 грн.Касові видатки по загальному фонду склали 82,24%.Фінансування видатків проводилися згідно з напрямів використання бюджетних коштів,визначених паспортом бюджетної програми.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</si>
  <si>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</si>
  <si>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</si>
  <si>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</si>
  <si>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</si>
  <si>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</si>
  <si>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</si>
  <si>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</si>
  <si>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</si>
  <si>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</si>
  <si>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</si>
  <si>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0118220</t>
  </si>
  <si>
    <t>Заходи та роботи з мобілізаційної підготовки місцевого значення</t>
  </si>
  <si>
    <t>0110000</t>
  </si>
  <si>
    <t>8220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</si>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</sst>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5" t="s">
        <v>59</v>
      </c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</row>
    <row r="3" spans="1:64" ht="9" customHeight="1" x14ac:dyDescent="0.2"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</row>
    <row r="4" spans="1:64" ht="15.75" customHeight="1" x14ac:dyDescent="0.2"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</row>
    <row r="7" spans="1:64" ht="9.75" hidden="1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</row>
    <row r="8" spans="1:64" ht="9.75" hidden="1" customHeight="1" x14ac:dyDescent="0.2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</row>
    <row r="9" spans="1:64" ht="8.25" hidden="1" customHeight="1" x14ac:dyDescent="0.2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</row>
    <row r="10" spans="1:64" ht="15.75" x14ac:dyDescent="0.2">
      <c r="A10" s="138" t="s">
        <v>18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</row>
    <row r="11" spans="1:64" ht="15.75" customHeight="1" x14ac:dyDescent="0.2">
      <c r="A11" s="138" t="s">
        <v>35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</row>
    <row r="12" spans="1:64" ht="15.75" customHeight="1" x14ac:dyDescent="0.2">
      <c r="A12" s="138" t="s">
        <v>107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98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9"/>
      <c r="N14" s="141" t="s">
        <v>99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20"/>
      <c r="AU14" s="139" t="s">
        <v>104</v>
      </c>
      <c r="AV14" s="140"/>
      <c r="AW14" s="140"/>
      <c r="AX14" s="140"/>
      <c r="AY14" s="140"/>
      <c r="AZ14" s="140"/>
      <c r="BA14" s="140"/>
      <c r="BB14" s="14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3" t="s">
        <v>51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21"/>
      <c r="N15" s="144" t="s">
        <v>52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21"/>
      <c r="AU15" s="143" t="s">
        <v>53</v>
      </c>
      <c r="AV15" s="143"/>
      <c r="AW15" s="143"/>
      <c r="AX15" s="143"/>
      <c r="AY15" s="143"/>
      <c r="AZ15" s="143"/>
      <c r="BA15" s="143"/>
      <c r="BB15" s="143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110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9"/>
      <c r="N17" s="141" t="s">
        <v>99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20"/>
      <c r="AU17" s="139" t="s">
        <v>104</v>
      </c>
      <c r="AV17" s="140"/>
      <c r="AW17" s="140"/>
      <c r="AX17" s="140"/>
      <c r="AY17" s="140"/>
      <c r="AZ17" s="140"/>
      <c r="BA17" s="140"/>
      <c r="BB17" s="14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3" t="s">
        <v>51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21"/>
      <c r="N18" s="144" t="s">
        <v>54</v>
      </c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21"/>
      <c r="AU18" s="143" t="s">
        <v>53</v>
      </c>
      <c r="AV18" s="143"/>
      <c r="AW18" s="143"/>
      <c r="AX18" s="143"/>
      <c r="AY18" s="143"/>
      <c r="AZ18" s="143"/>
      <c r="BA18" s="143"/>
      <c r="BB18" s="143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9" t="s">
        <v>108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/>
      <c r="N20" s="139" t="s">
        <v>111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24"/>
      <c r="AA20" s="139" t="s">
        <v>112</v>
      </c>
      <c r="AB20" s="140"/>
      <c r="AC20" s="140"/>
      <c r="AD20" s="140"/>
      <c r="AE20" s="140"/>
      <c r="AF20" s="140"/>
      <c r="AG20" s="140"/>
      <c r="AH20" s="140"/>
      <c r="AI20" s="140"/>
      <c r="AJ20" s="24"/>
      <c r="AK20" s="146" t="s">
        <v>109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4"/>
      <c r="BE20" s="139" t="s">
        <v>105</v>
      </c>
      <c r="BF20" s="140"/>
      <c r="BG20" s="140"/>
      <c r="BH20" s="140"/>
      <c r="BI20" s="140"/>
      <c r="BJ20" s="140"/>
      <c r="BK20" s="140"/>
      <c r="BL20" s="140"/>
    </row>
    <row r="21" spans="1:79" ht="23.25" customHeight="1" x14ac:dyDescent="0.2">
      <c r="A21"/>
      <c r="B21" s="143" t="s">
        <v>51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/>
      <c r="N21" s="143" t="s">
        <v>55</v>
      </c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27"/>
      <c r="AA21" s="147" t="s">
        <v>56</v>
      </c>
      <c r="AB21" s="147"/>
      <c r="AC21" s="147"/>
      <c r="AD21" s="147"/>
      <c r="AE21" s="147"/>
      <c r="AF21" s="147"/>
      <c r="AG21" s="147"/>
      <c r="AH21" s="147"/>
      <c r="AI21" s="147"/>
      <c r="AJ21" s="27"/>
      <c r="AK21" s="148" t="s">
        <v>57</v>
      </c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27"/>
      <c r="BE21" s="143" t="s">
        <v>58</v>
      </c>
      <c r="BF21" s="143"/>
      <c r="BG21" s="143"/>
      <c r="BH21" s="143"/>
      <c r="BI21" s="143"/>
      <c r="BJ21" s="143"/>
      <c r="BK21" s="143"/>
      <c r="BL21" s="143"/>
    </row>
    <row r="22" spans="1:79" ht="6.75" customHeight="1" x14ac:dyDescent="0.2"/>
    <row r="23" spans="1:79" ht="15.75" customHeight="1" x14ac:dyDescent="0.2">
      <c r="A23" s="92" t="s">
        <v>80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</row>
    <row r="24" spans="1:79" ht="27.75" customHeight="1" x14ac:dyDescent="0.2">
      <c r="A24" s="97" t="s">
        <v>3</v>
      </c>
      <c r="B24" s="97"/>
      <c r="C24" s="97"/>
      <c r="D24" s="97"/>
      <c r="E24" s="97"/>
      <c r="F24" s="97"/>
      <c r="G24" s="98" t="s">
        <v>38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t="10.5" hidden="1" customHeight="1" x14ac:dyDescent="0.2">
      <c r="A25" s="61" t="s">
        <v>36</v>
      </c>
      <c r="B25" s="61"/>
      <c r="C25" s="61"/>
      <c r="D25" s="61"/>
      <c r="E25" s="61"/>
      <c r="F25" s="61"/>
      <c r="G25" s="101" t="s">
        <v>14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  <c r="CA25" s="1" t="s">
        <v>49</v>
      </c>
    </row>
    <row r="26" spans="1:79" ht="15.75" customHeight="1" x14ac:dyDescent="0.2">
      <c r="A26" s="61">
        <v>1</v>
      </c>
      <c r="B26" s="61"/>
      <c r="C26" s="61"/>
      <c r="D26" s="61"/>
      <c r="E26" s="61"/>
      <c r="F26" s="61"/>
      <c r="G26" s="93" t="s">
        <v>81</v>
      </c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5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92" t="s">
        <v>40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31.5" customHeight="1" x14ac:dyDescent="0.2">
      <c r="A29" s="145" t="s">
        <v>95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92" t="s">
        <v>41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</row>
    <row r="32" spans="1:79" ht="27.75" customHeight="1" x14ac:dyDescent="0.2">
      <c r="A32" s="97" t="s">
        <v>3</v>
      </c>
      <c r="B32" s="97"/>
      <c r="C32" s="97"/>
      <c r="D32" s="97"/>
      <c r="E32" s="97"/>
      <c r="F32" s="97"/>
      <c r="G32" s="98" t="s">
        <v>39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t="10.5" hidden="1" customHeight="1" x14ac:dyDescent="0.2">
      <c r="A33" s="61" t="s">
        <v>13</v>
      </c>
      <c r="B33" s="61"/>
      <c r="C33" s="61"/>
      <c r="D33" s="61"/>
      <c r="E33" s="61"/>
      <c r="F33" s="61"/>
      <c r="G33" s="101" t="s">
        <v>14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  <c r="CA33" s="1" t="s">
        <v>50</v>
      </c>
    </row>
    <row r="34" spans="1:79" ht="15" customHeight="1" x14ac:dyDescent="0.2">
      <c r="A34" s="61">
        <v>1</v>
      </c>
      <c r="B34" s="61"/>
      <c r="C34" s="61"/>
      <c r="D34" s="61"/>
      <c r="E34" s="61"/>
      <c r="F34" s="61"/>
      <c r="G34" s="93" t="s">
        <v>82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5"/>
      <c r="CA34" s="1" t="s">
        <v>48</v>
      </c>
    </row>
    <row r="36" spans="1:79" ht="15.75" customHeight="1" x14ac:dyDescent="0.2">
      <c r="A36" s="92" t="s">
        <v>74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</row>
    <row r="37" spans="1:79" ht="15.75" customHeight="1" x14ac:dyDescent="0.2">
      <c r="A37" s="92" t="s">
        <v>75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</row>
    <row r="38" spans="1:79" ht="15" customHeight="1" x14ac:dyDescent="0.2">
      <c r="A38" s="96" t="s">
        <v>106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80" t="s">
        <v>3</v>
      </c>
      <c r="B39" s="80"/>
      <c r="C39" s="80" t="s">
        <v>67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 t="s">
        <v>25</v>
      </c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 t="s">
        <v>44</v>
      </c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 t="s">
        <v>0</v>
      </c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</row>
    <row r="40" spans="1:79" ht="29.1" customHeight="1" x14ac:dyDescent="0.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 t="s">
        <v>2</v>
      </c>
      <c r="AB40" s="80"/>
      <c r="AC40" s="80"/>
      <c r="AD40" s="80"/>
      <c r="AE40" s="80"/>
      <c r="AF40" s="80" t="s">
        <v>1</v>
      </c>
      <c r="AG40" s="80"/>
      <c r="AH40" s="80"/>
      <c r="AI40" s="80"/>
      <c r="AJ40" s="80"/>
      <c r="AK40" s="80" t="s">
        <v>26</v>
      </c>
      <c r="AL40" s="80"/>
      <c r="AM40" s="80"/>
      <c r="AN40" s="80"/>
      <c r="AO40" s="80"/>
      <c r="AP40" s="80" t="s">
        <v>2</v>
      </c>
      <c r="AQ40" s="80"/>
      <c r="AR40" s="80"/>
      <c r="AS40" s="80"/>
      <c r="AT40" s="80"/>
      <c r="AU40" s="80" t="s">
        <v>1</v>
      </c>
      <c r="AV40" s="80"/>
      <c r="AW40" s="80"/>
      <c r="AX40" s="80"/>
      <c r="AY40" s="80"/>
      <c r="AZ40" s="80" t="s">
        <v>26</v>
      </c>
      <c r="BA40" s="80"/>
      <c r="BB40" s="80"/>
      <c r="BC40" s="80"/>
      <c r="BD40" s="80" t="s">
        <v>2</v>
      </c>
      <c r="BE40" s="80"/>
      <c r="BF40" s="80"/>
      <c r="BG40" s="80"/>
      <c r="BH40" s="80"/>
      <c r="BI40" s="80" t="s">
        <v>1</v>
      </c>
      <c r="BJ40" s="80"/>
      <c r="BK40" s="80"/>
      <c r="BL40" s="80"/>
      <c r="BM40" s="80"/>
      <c r="BN40" s="80" t="s">
        <v>27</v>
      </c>
      <c r="BO40" s="80"/>
      <c r="BP40" s="80"/>
      <c r="BQ40" s="80"/>
    </row>
    <row r="41" spans="1:79" ht="15.95" customHeight="1" x14ac:dyDescent="0.2">
      <c r="A41" s="115">
        <v>1</v>
      </c>
      <c r="B41" s="115"/>
      <c r="C41" s="115">
        <v>2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04">
        <v>3</v>
      </c>
      <c r="AB41" s="105"/>
      <c r="AC41" s="105"/>
      <c r="AD41" s="105"/>
      <c r="AE41" s="106"/>
      <c r="AF41" s="104">
        <v>4</v>
      </c>
      <c r="AG41" s="105"/>
      <c r="AH41" s="105"/>
      <c r="AI41" s="105"/>
      <c r="AJ41" s="106"/>
      <c r="AK41" s="104">
        <v>5</v>
      </c>
      <c r="AL41" s="105"/>
      <c r="AM41" s="105"/>
      <c r="AN41" s="105"/>
      <c r="AO41" s="106"/>
      <c r="AP41" s="104">
        <v>6</v>
      </c>
      <c r="AQ41" s="105"/>
      <c r="AR41" s="105"/>
      <c r="AS41" s="105"/>
      <c r="AT41" s="106"/>
      <c r="AU41" s="104">
        <v>7</v>
      </c>
      <c r="AV41" s="105"/>
      <c r="AW41" s="105"/>
      <c r="AX41" s="105"/>
      <c r="AY41" s="106"/>
      <c r="AZ41" s="104">
        <v>8</v>
      </c>
      <c r="BA41" s="105"/>
      <c r="BB41" s="105"/>
      <c r="BC41" s="106"/>
      <c r="BD41" s="104">
        <v>9</v>
      </c>
      <c r="BE41" s="105"/>
      <c r="BF41" s="105"/>
      <c r="BG41" s="105"/>
      <c r="BH41" s="106"/>
      <c r="BI41" s="115">
        <v>10</v>
      </c>
      <c r="BJ41" s="115"/>
      <c r="BK41" s="115"/>
      <c r="BL41" s="115"/>
      <c r="BM41" s="115"/>
      <c r="BN41" s="115">
        <v>11</v>
      </c>
      <c r="BO41" s="115"/>
      <c r="BP41" s="115"/>
      <c r="BQ41" s="115"/>
    </row>
    <row r="42" spans="1:79" ht="15.75" hidden="1" customHeight="1" x14ac:dyDescent="0.2">
      <c r="A42" s="61" t="s">
        <v>13</v>
      </c>
      <c r="B42" s="61"/>
      <c r="C42" s="133" t="s">
        <v>14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4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55" t="s">
        <v>16</v>
      </c>
      <c r="AL42" s="55"/>
      <c r="AM42" s="55"/>
      <c r="AN42" s="55"/>
      <c r="AO42" s="55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55" t="s">
        <v>16</v>
      </c>
      <c r="BA42" s="55"/>
      <c r="BB42" s="55"/>
      <c r="BC42" s="5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83" t="s">
        <v>16</v>
      </c>
      <c r="BO42" s="83"/>
      <c r="BP42" s="83"/>
      <c r="BQ42" s="83"/>
      <c r="CA42" s="1" t="s">
        <v>19</v>
      </c>
    </row>
    <row r="43" spans="1:79" ht="25.5" customHeight="1" x14ac:dyDescent="0.2">
      <c r="A43" s="74">
        <v>1</v>
      </c>
      <c r="B43" s="74"/>
      <c r="C43" s="75" t="s">
        <v>83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0"/>
      <c r="AA43" s="71">
        <v>50000</v>
      </c>
      <c r="AB43" s="71"/>
      <c r="AC43" s="71"/>
      <c r="AD43" s="71"/>
      <c r="AE43" s="71"/>
      <c r="AF43" s="71">
        <v>0</v>
      </c>
      <c r="AG43" s="71"/>
      <c r="AH43" s="71"/>
      <c r="AI43" s="71"/>
      <c r="AJ43" s="71"/>
      <c r="AK43" s="71">
        <f>AA43+AF43</f>
        <v>50000</v>
      </c>
      <c r="AL43" s="71"/>
      <c r="AM43" s="71"/>
      <c r="AN43" s="71"/>
      <c r="AO43" s="71"/>
      <c r="AP43" s="71">
        <v>41120</v>
      </c>
      <c r="AQ43" s="71"/>
      <c r="AR43" s="71"/>
      <c r="AS43" s="71"/>
      <c r="AT43" s="71"/>
      <c r="AU43" s="71">
        <v>0</v>
      </c>
      <c r="AV43" s="71"/>
      <c r="AW43" s="71"/>
      <c r="AX43" s="71"/>
      <c r="AY43" s="71"/>
      <c r="AZ43" s="71">
        <f>AP43+AU43</f>
        <v>41120</v>
      </c>
      <c r="BA43" s="71"/>
      <c r="BB43" s="71"/>
      <c r="BC43" s="71"/>
      <c r="BD43" s="71">
        <f>AP43-AA43</f>
        <v>-8880</v>
      </c>
      <c r="BE43" s="71"/>
      <c r="BF43" s="71"/>
      <c r="BG43" s="71"/>
      <c r="BH43" s="71"/>
      <c r="BI43" s="71">
        <f>AU43-AF43</f>
        <v>0</v>
      </c>
      <c r="BJ43" s="71"/>
      <c r="BK43" s="71"/>
      <c r="BL43" s="71"/>
      <c r="BM43" s="71"/>
      <c r="BN43" s="71">
        <f>BD43+BI43</f>
        <v>-8880</v>
      </c>
      <c r="BO43" s="71"/>
      <c r="BP43" s="71"/>
      <c r="BQ43" s="71"/>
      <c r="CA43" s="1" t="s">
        <v>20</v>
      </c>
    </row>
    <row r="44" spans="1:79" ht="38.25" customHeight="1" x14ac:dyDescent="0.2">
      <c r="A44" s="74">
        <v>2</v>
      </c>
      <c r="B44" s="74"/>
      <c r="C44" s="75" t="s">
        <v>84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71">
        <v>0</v>
      </c>
      <c r="AB44" s="71"/>
      <c r="AC44" s="71"/>
      <c r="AD44" s="71"/>
      <c r="AE44" s="71"/>
      <c r="AF44" s="71">
        <v>0</v>
      </c>
      <c r="AG44" s="71"/>
      <c r="AH44" s="71"/>
      <c r="AI44" s="71"/>
      <c r="AJ44" s="71"/>
      <c r="AK44" s="71">
        <f>AA44+AF44</f>
        <v>0</v>
      </c>
      <c r="AL44" s="71"/>
      <c r="AM44" s="71"/>
      <c r="AN44" s="71"/>
      <c r="AO44" s="71"/>
      <c r="AP44" s="71">
        <v>0</v>
      </c>
      <c r="AQ44" s="71"/>
      <c r="AR44" s="71"/>
      <c r="AS44" s="71"/>
      <c r="AT44" s="71"/>
      <c r="AU44" s="71">
        <v>0</v>
      </c>
      <c r="AV44" s="71"/>
      <c r="AW44" s="71"/>
      <c r="AX44" s="71"/>
      <c r="AY44" s="71"/>
      <c r="AZ44" s="71">
        <f>AP44+AU44</f>
        <v>0</v>
      </c>
      <c r="BA44" s="71"/>
      <c r="BB44" s="71"/>
      <c r="BC44" s="71"/>
      <c r="BD44" s="71">
        <f>AP44-AA44</f>
        <v>0</v>
      </c>
      <c r="BE44" s="71"/>
      <c r="BF44" s="71"/>
      <c r="BG44" s="71"/>
      <c r="BH44" s="71"/>
      <c r="BI44" s="71">
        <f>AU44-AF44</f>
        <v>0</v>
      </c>
      <c r="BJ44" s="71"/>
      <c r="BK44" s="71"/>
      <c r="BL44" s="71"/>
      <c r="BM44" s="71"/>
      <c r="BN44" s="71">
        <f>BD44+BI44</f>
        <v>0</v>
      </c>
      <c r="BO44" s="71"/>
      <c r="BP44" s="71"/>
      <c r="BQ44" s="71"/>
    </row>
    <row r="45" spans="1:79" s="40" customFormat="1" ht="15" customHeight="1" x14ac:dyDescent="0.2">
      <c r="A45" s="72"/>
      <c r="B45" s="72"/>
      <c r="C45" s="73" t="s">
        <v>85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9"/>
      <c r="AA45" s="70">
        <v>50000</v>
      </c>
      <c r="AB45" s="70"/>
      <c r="AC45" s="70"/>
      <c r="AD45" s="70"/>
      <c r="AE45" s="70"/>
      <c r="AF45" s="70">
        <v>0</v>
      </c>
      <c r="AG45" s="70"/>
      <c r="AH45" s="70"/>
      <c r="AI45" s="70"/>
      <c r="AJ45" s="70"/>
      <c r="AK45" s="70">
        <f>AA45+AF45</f>
        <v>50000</v>
      </c>
      <c r="AL45" s="70"/>
      <c r="AM45" s="70"/>
      <c r="AN45" s="70"/>
      <c r="AO45" s="70"/>
      <c r="AP45" s="70">
        <v>41120</v>
      </c>
      <c r="AQ45" s="70"/>
      <c r="AR45" s="70"/>
      <c r="AS45" s="70"/>
      <c r="AT45" s="70"/>
      <c r="AU45" s="70">
        <v>0</v>
      </c>
      <c r="AV45" s="70"/>
      <c r="AW45" s="70"/>
      <c r="AX45" s="70"/>
      <c r="AY45" s="70"/>
      <c r="AZ45" s="70">
        <f>AP45+AU45</f>
        <v>41120</v>
      </c>
      <c r="BA45" s="70"/>
      <c r="BB45" s="70"/>
      <c r="BC45" s="70"/>
      <c r="BD45" s="70">
        <f>AP45-AA45</f>
        <v>-8880</v>
      </c>
      <c r="BE45" s="70"/>
      <c r="BF45" s="70"/>
      <c r="BG45" s="70"/>
      <c r="BH45" s="70"/>
      <c r="BI45" s="70">
        <f>AU45-AF45</f>
        <v>0</v>
      </c>
      <c r="BJ45" s="70"/>
      <c r="BK45" s="70"/>
      <c r="BL45" s="70"/>
      <c r="BM45" s="70"/>
      <c r="BN45" s="70">
        <f>BD45+BI45</f>
        <v>-8880</v>
      </c>
      <c r="BO45" s="70"/>
      <c r="BP45" s="70"/>
      <c r="BQ45" s="70"/>
    </row>
    <row r="47" spans="1:79" ht="29.25" customHeight="1" x14ac:dyDescent="0.2">
      <c r="A47" s="92" t="s">
        <v>76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115" t="s">
        <v>3</v>
      </c>
      <c r="B49" s="115"/>
      <c r="C49" s="80" t="s">
        <v>60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</row>
    <row r="50" spans="1:79" ht="15.75" x14ac:dyDescent="0.2">
      <c r="A50" s="115">
        <v>1</v>
      </c>
      <c r="B50" s="115"/>
      <c r="C50" s="117">
        <v>2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</row>
    <row r="51" spans="1:79" hidden="1" x14ac:dyDescent="0.2">
      <c r="A51" s="113" t="s">
        <v>13</v>
      </c>
      <c r="B51" s="114"/>
      <c r="C51" s="118" t="s">
        <v>14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20"/>
      <c r="CA51" s="1" t="s">
        <v>70</v>
      </c>
    </row>
    <row r="52" spans="1:79" ht="25.5" customHeight="1" x14ac:dyDescent="0.2">
      <c r="A52" s="113">
        <v>1</v>
      </c>
      <c r="B52" s="114"/>
      <c r="C52" s="116" t="s">
        <v>86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50"/>
      <c r="CA52" s="1" t="s">
        <v>61</v>
      </c>
    </row>
    <row r="54" spans="1:79" ht="15.75" customHeight="1" x14ac:dyDescent="0.2">
      <c r="A54" s="92" t="s">
        <v>42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</row>
    <row r="55" spans="1:79" ht="15" customHeight="1" x14ac:dyDescent="0.2">
      <c r="A55" s="96" t="s">
        <v>106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</row>
    <row r="56" spans="1:79" ht="28.5" customHeight="1" x14ac:dyDescent="0.2">
      <c r="A56" s="76" t="s">
        <v>3</v>
      </c>
      <c r="B56" s="77"/>
      <c r="C56" s="80" t="s">
        <v>28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 t="s">
        <v>25</v>
      </c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 t="s">
        <v>44</v>
      </c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 t="s">
        <v>0</v>
      </c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2"/>
      <c r="BP56" s="2"/>
      <c r="BQ56" s="2"/>
    </row>
    <row r="57" spans="1:79" ht="29.1" customHeight="1" x14ac:dyDescent="0.2">
      <c r="A57" s="78"/>
      <c r="B57" s="79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 t="s">
        <v>2</v>
      </c>
      <c r="T57" s="80"/>
      <c r="U57" s="80"/>
      <c r="V57" s="80"/>
      <c r="W57" s="80"/>
      <c r="X57" s="80" t="s">
        <v>1</v>
      </c>
      <c r="Y57" s="80"/>
      <c r="Z57" s="80"/>
      <c r="AA57" s="80"/>
      <c r="AB57" s="80"/>
      <c r="AC57" s="80" t="s">
        <v>26</v>
      </c>
      <c r="AD57" s="80"/>
      <c r="AE57" s="80"/>
      <c r="AF57" s="80"/>
      <c r="AG57" s="80"/>
      <c r="AH57" s="80"/>
      <c r="AI57" s="80" t="s">
        <v>2</v>
      </c>
      <c r="AJ57" s="80"/>
      <c r="AK57" s="80"/>
      <c r="AL57" s="80"/>
      <c r="AM57" s="80"/>
      <c r="AN57" s="80" t="s">
        <v>1</v>
      </c>
      <c r="AO57" s="80"/>
      <c r="AP57" s="80"/>
      <c r="AQ57" s="80"/>
      <c r="AR57" s="80"/>
      <c r="AS57" s="80" t="s">
        <v>26</v>
      </c>
      <c r="AT57" s="80"/>
      <c r="AU57" s="80"/>
      <c r="AV57" s="80"/>
      <c r="AW57" s="80"/>
      <c r="AX57" s="80"/>
      <c r="AY57" s="86" t="s">
        <v>2</v>
      </c>
      <c r="AZ57" s="87"/>
      <c r="BA57" s="87"/>
      <c r="BB57" s="87"/>
      <c r="BC57" s="88"/>
      <c r="BD57" s="86" t="s">
        <v>1</v>
      </c>
      <c r="BE57" s="87"/>
      <c r="BF57" s="87"/>
      <c r="BG57" s="87"/>
      <c r="BH57" s="88"/>
      <c r="BI57" s="80" t="s">
        <v>26</v>
      </c>
      <c r="BJ57" s="80"/>
      <c r="BK57" s="80"/>
      <c r="BL57" s="80"/>
      <c r="BM57" s="80"/>
      <c r="BN57" s="80"/>
      <c r="BO57" s="2"/>
      <c r="BP57" s="2"/>
      <c r="BQ57" s="2"/>
    </row>
    <row r="58" spans="1:79" ht="15.95" customHeight="1" x14ac:dyDescent="0.25">
      <c r="A58" s="80">
        <v>1</v>
      </c>
      <c r="B58" s="80"/>
      <c r="C58" s="80">
        <v>2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>
        <v>3</v>
      </c>
      <c r="T58" s="80"/>
      <c r="U58" s="80"/>
      <c r="V58" s="80"/>
      <c r="W58" s="80"/>
      <c r="X58" s="80">
        <v>4</v>
      </c>
      <c r="Y58" s="80"/>
      <c r="Z58" s="80"/>
      <c r="AA58" s="80"/>
      <c r="AB58" s="80"/>
      <c r="AC58" s="80">
        <v>5</v>
      </c>
      <c r="AD58" s="80"/>
      <c r="AE58" s="80"/>
      <c r="AF58" s="80"/>
      <c r="AG58" s="80"/>
      <c r="AH58" s="80"/>
      <c r="AI58" s="80">
        <v>6</v>
      </c>
      <c r="AJ58" s="80"/>
      <c r="AK58" s="80"/>
      <c r="AL58" s="80"/>
      <c r="AM58" s="80"/>
      <c r="AN58" s="80">
        <v>7</v>
      </c>
      <c r="AO58" s="80"/>
      <c r="AP58" s="80"/>
      <c r="AQ58" s="80"/>
      <c r="AR58" s="80"/>
      <c r="AS58" s="80">
        <v>8</v>
      </c>
      <c r="AT58" s="80"/>
      <c r="AU58" s="80"/>
      <c r="AV58" s="80"/>
      <c r="AW58" s="80"/>
      <c r="AX58" s="80"/>
      <c r="AY58" s="80">
        <v>9</v>
      </c>
      <c r="AZ58" s="80"/>
      <c r="BA58" s="80"/>
      <c r="BB58" s="80"/>
      <c r="BC58" s="80"/>
      <c r="BD58" s="80">
        <v>10</v>
      </c>
      <c r="BE58" s="80"/>
      <c r="BF58" s="80"/>
      <c r="BG58" s="80"/>
      <c r="BH58" s="80"/>
      <c r="BI58" s="86">
        <v>11</v>
      </c>
      <c r="BJ58" s="87"/>
      <c r="BK58" s="87"/>
      <c r="BL58" s="87"/>
      <c r="BM58" s="87"/>
      <c r="BN58" s="88"/>
      <c r="BO58" s="6"/>
      <c r="BP58" s="6"/>
      <c r="BQ58" s="6"/>
    </row>
    <row r="59" spans="1:79" ht="18" hidden="1" customHeight="1" x14ac:dyDescent="0.2">
      <c r="A59" s="61" t="s">
        <v>13</v>
      </c>
      <c r="B59" s="61"/>
      <c r="C59" s="81" t="s">
        <v>14</v>
      </c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2" t="s">
        <v>10</v>
      </c>
      <c r="T59" s="82"/>
      <c r="U59" s="82"/>
      <c r="V59" s="82"/>
      <c r="W59" s="82"/>
      <c r="X59" s="82" t="s">
        <v>9</v>
      </c>
      <c r="Y59" s="82"/>
      <c r="Z59" s="82"/>
      <c r="AA59" s="82"/>
      <c r="AB59" s="82"/>
      <c r="AC59" s="55" t="s">
        <v>16</v>
      </c>
      <c r="AD59" s="83"/>
      <c r="AE59" s="83"/>
      <c r="AF59" s="83"/>
      <c r="AG59" s="83"/>
      <c r="AH59" s="83"/>
      <c r="AI59" s="82" t="s">
        <v>11</v>
      </c>
      <c r="AJ59" s="82"/>
      <c r="AK59" s="82"/>
      <c r="AL59" s="82"/>
      <c r="AM59" s="82"/>
      <c r="AN59" s="82" t="s">
        <v>12</v>
      </c>
      <c r="AO59" s="82"/>
      <c r="AP59" s="82"/>
      <c r="AQ59" s="82"/>
      <c r="AR59" s="82"/>
      <c r="AS59" s="55" t="s">
        <v>16</v>
      </c>
      <c r="AT59" s="83"/>
      <c r="AU59" s="83"/>
      <c r="AV59" s="83"/>
      <c r="AW59" s="83"/>
      <c r="AX59" s="83"/>
      <c r="AY59" s="89" t="s">
        <v>17</v>
      </c>
      <c r="AZ59" s="90"/>
      <c r="BA59" s="90"/>
      <c r="BB59" s="90"/>
      <c r="BC59" s="91"/>
      <c r="BD59" s="89" t="s">
        <v>17</v>
      </c>
      <c r="BE59" s="90"/>
      <c r="BF59" s="90"/>
      <c r="BG59" s="90"/>
      <c r="BH59" s="91"/>
      <c r="BI59" s="83" t="s">
        <v>16</v>
      </c>
      <c r="BJ59" s="83"/>
      <c r="BK59" s="83"/>
      <c r="BL59" s="83"/>
      <c r="BM59" s="83"/>
      <c r="BN59" s="83"/>
      <c r="BO59" s="7"/>
      <c r="BP59" s="7"/>
      <c r="BQ59" s="7"/>
      <c r="CA59" s="1" t="s">
        <v>21</v>
      </c>
    </row>
    <row r="60" spans="1:79" ht="63.75" customHeight="1" x14ac:dyDescent="0.2">
      <c r="A60" s="61">
        <v>1</v>
      </c>
      <c r="B60" s="61"/>
      <c r="C60" s="84" t="s">
        <v>87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50"/>
      <c r="S60" s="60">
        <v>50000</v>
      </c>
      <c r="T60" s="60"/>
      <c r="U60" s="60"/>
      <c r="V60" s="60"/>
      <c r="W60" s="60"/>
      <c r="X60" s="60">
        <v>0</v>
      </c>
      <c r="Y60" s="60"/>
      <c r="Z60" s="60"/>
      <c r="AA60" s="60"/>
      <c r="AB60" s="60"/>
      <c r="AC60" s="60">
        <f>S60+X60</f>
        <v>50000</v>
      </c>
      <c r="AD60" s="60"/>
      <c r="AE60" s="60"/>
      <c r="AF60" s="60"/>
      <c r="AG60" s="60"/>
      <c r="AH60" s="60"/>
      <c r="AI60" s="60">
        <v>41120</v>
      </c>
      <c r="AJ60" s="60"/>
      <c r="AK60" s="60"/>
      <c r="AL60" s="60"/>
      <c r="AM60" s="60"/>
      <c r="AN60" s="60">
        <v>0</v>
      </c>
      <c r="AO60" s="60"/>
      <c r="AP60" s="60"/>
      <c r="AQ60" s="60"/>
      <c r="AR60" s="60"/>
      <c r="AS60" s="60">
        <f>AI60+AN60</f>
        <v>41120</v>
      </c>
      <c r="AT60" s="60"/>
      <c r="AU60" s="60"/>
      <c r="AV60" s="60"/>
      <c r="AW60" s="60"/>
      <c r="AX60" s="60"/>
      <c r="AY60" s="60">
        <f>AI60-S60</f>
        <v>-8880</v>
      </c>
      <c r="AZ60" s="60"/>
      <c r="BA60" s="60"/>
      <c r="BB60" s="60"/>
      <c r="BC60" s="60"/>
      <c r="BD60" s="85">
        <f>AN60-X60</f>
        <v>0</v>
      </c>
      <c r="BE60" s="85"/>
      <c r="BF60" s="85"/>
      <c r="BG60" s="85"/>
      <c r="BH60" s="85"/>
      <c r="BI60" s="85">
        <f>AY60+BD60</f>
        <v>-8880</v>
      </c>
      <c r="BJ60" s="85"/>
      <c r="BK60" s="85"/>
      <c r="BL60" s="85"/>
      <c r="BM60" s="85"/>
      <c r="BN60" s="85"/>
      <c r="BO60" s="8"/>
      <c r="BP60" s="8"/>
      <c r="BQ60" s="8"/>
      <c r="CA60" s="1" t="s">
        <v>22</v>
      </c>
    </row>
    <row r="61" spans="1:79" s="40" customFormat="1" ht="15" customHeight="1" x14ac:dyDescent="0.2">
      <c r="A61" s="66"/>
      <c r="B61" s="66"/>
      <c r="C61" s="67" t="s">
        <v>88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9"/>
      <c r="S61" s="64">
        <v>50000</v>
      </c>
      <c r="T61" s="64"/>
      <c r="U61" s="64"/>
      <c r="V61" s="64"/>
      <c r="W61" s="64"/>
      <c r="X61" s="64">
        <v>0</v>
      </c>
      <c r="Y61" s="64"/>
      <c r="Z61" s="64"/>
      <c r="AA61" s="64"/>
      <c r="AB61" s="64"/>
      <c r="AC61" s="64">
        <f>S61+X61</f>
        <v>50000</v>
      </c>
      <c r="AD61" s="64"/>
      <c r="AE61" s="64"/>
      <c r="AF61" s="64"/>
      <c r="AG61" s="64"/>
      <c r="AH61" s="64"/>
      <c r="AI61" s="64">
        <v>41120</v>
      </c>
      <c r="AJ61" s="64"/>
      <c r="AK61" s="64"/>
      <c r="AL61" s="64"/>
      <c r="AM61" s="64"/>
      <c r="AN61" s="64">
        <v>0</v>
      </c>
      <c r="AO61" s="64"/>
      <c r="AP61" s="64"/>
      <c r="AQ61" s="64"/>
      <c r="AR61" s="64"/>
      <c r="AS61" s="64">
        <f>AI61+AN61</f>
        <v>41120</v>
      </c>
      <c r="AT61" s="64"/>
      <c r="AU61" s="64"/>
      <c r="AV61" s="64"/>
      <c r="AW61" s="64"/>
      <c r="AX61" s="64"/>
      <c r="AY61" s="64">
        <f>AI61-S61</f>
        <v>-8880</v>
      </c>
      <c r="AZ61" s="64"/>
      <c r="BA61" s="64"/>
      <c r="BB61" s="64"/>
      <c r="BC61" s="64"/>
      <c r="BD61" s="65">
        <f>AN61-X61</f>
        <v>0</v>
      </c>
      <c r="BE61" s="65"/>
      <c r="BF61" s="65"/>
      <c r="BG61" s="65"/>
      <c r="BH61" s="65"/>
      <c r="BI61" s="65">
        <f>AY61+BD61</f>
        <v>-8880</v>
      </c>
      <c r="BJ61" s="65"/>
      <c r="BK61" s="65"/>
      <c r="BL61" s="65"/>
      <c r="BM61" s="65"/>
      <c r="BN61" s="65"/>
      <c r="BO61" s="41"/>
      <c r="BP61" s="41"/>
      <c r="BQ61" s="41"/>
    </row>
    <row r="63" spans="1:79" ht="15.75" customHeight="1" x14ac:dyDescent="0.2">
      <c r="A63" s="92" t="s">
        <v>43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</row>
    <row r="64" spans="1:79" ht="15.75" customHeight="1" x14ac:dyDescent="0.2">
      <c r="A64" s="92" t="s">
        <v>62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</row>
    <row r="65" spans="1:79" ht="8.25" customHeight="1" x14ac:dyDescent="0.2"/>
    <row r="66" spans="1:79" ht="45" customHeight="1" x14ac:dyDescent="0.2">
      <c r="A66" s="76" t="s">
        <v>3</v>
      </c>
      <c r="B66" s="77"/>
      <c r="C66" s="76" t="s">
        <v>6</v>
      </c>
      <c r="D66" s="107"/>
      <c r="E66" s="107"/>
      <c r="F66" s="107"/>
      <c r="G66" s="107"/>
      <c r="H66" s="107"/>
      <c r="I66" s="77"/>
      <c r="J66" s="76" t="s">
        <v>5</v>
      </c>
      <c r="K66" s="107"/>
      <c r="L66" s="107"/>
      <c r="M66" s="107"/>
      <c r="N66" s="77"/>
      <c r="O66" s="76" t="s">
        <v>4</v>
      </c>
      <c r="P66" s="107"/>
      <c r="Q66" s="107"/>
      <c r="R66" s="107"/>
      <c r="S66" s="107"/>
      <c r="T66" s="107"/>
      <c r="U66" s="107"/>
      <c r="V66" s="107"/>
      <c r="W66" s="107"/>
      <c r="X66" s="77"/>
      <c r="Y66" s="80" t="s">
        <v>25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 t="s">
        <v>45</v>
      </c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137" t="s">
        <v>0</v>
      </c>
      <c r="BD66" s="137"/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78"/>
      <c r="B67" s="79"/>
      <c r="C67" s="78"/>
      <c r="D67" s="108"/>
      <c r="E67" s="108"/>
      <c r="F67" s="108"/>
      <c r="G67" s="108"/>
      <c r="H67" s="108"/>
      <c r="I67" s="79"/>
      <c r="J67" s="78"/>
      <c r="K67" s="108"/>
      <c r="L67" s="108"/>
      <c r="M67" s="108"/>
      <c r="N67" s="79"/>
      <c r="O67" s="78"/>
      <c r="P67" s="108"/>
      <c r="Q67" s="108"/>
      <c r="R67" s="108"/>
      <c r="S67" s="108"/>
      <c r="T67" s="108"/>
      <c r="U67" s="108"/>
      <c r="V67" s="108"/>
      <c r="W67" s="108"/>
      <c r="X67" s="79"/>
      <c r="Y67" s="86" t="s">
        <v>2</v>
      </c>
      <c r="Z67" s="87"/>
      <c r="AA67" s="87"/>
      <c r="AB67" s="87"/>
      <c r="AC67" s="88"/>
      <c r="AD67" s="86" t="s">
        <v>1</v>
      </c>
      <c r="AE67" s="87"/>
      <c r="AF67" s="87"/>
      <c r="AG67" s="87"/>
      <c r="AH67" s="88"/>
      <c r="AI67" s="80" t="s">
        <v>26</v>
      </c>
      <c r="AJ67" s="80"/>
      <c r="AK67" s="80"/>
      <c r="AL67" s="80"/>
      <c r="AM67" s="80"/>
      <c r="AN67" s="80" t="s">
        <v>2</v>
      </c>
      <c r="AO67" s="80"/>
      <c r="AP67" s="80"/>
      <c r="AQ67" s="80"/>
      <c r="AR67" s="80"/>
      <c r="AS67" s="80" t="s">
        <v>1</v>
      </c>
      <c r="AT67" s="80"/>
      <c r="AU67" s="80"/>
      <c r="AV67" s="80"/>
      <c r="AW67" s="80"/>
      <c r="AX67" s="80" t="s">
        <v>26</v>
      </c>
      <c r="AY67" s="80"/>
      <c r="AZ67" s="80"/>
      <c r="BA67" s="80"/>
      <c r="BB67" s="80"/>
      <c r="BC67" s="80" t="s">
        <v>2</v>
      </c>
      <c r="BD67" s="80"/>
      <c r="BE67" s="80"/>
      <c r="BF67" s="80"/>
      <c r="BG67" s="80"/>
      <c r="BH67" s="80" t="s">
        <v>1</v>
      </c>
      <c r="BI67" s="80"/>
      <c r="BJ67" s="80"/>
      <c r="BK67" s="80"/>
      <c r="BL67" s="80"/>
      <c r="BM67" s="80" t="s">
        <v>26</v>
      </c>
      <c r="BN67" s="80"/>
      <c r="BO67" s="80"/>
      <c r="BP67" s="80"/>
      <c r="BQ67" s="80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80">
        <v>1</v>
      </c>
      <c r="B68" s="80"/>
      <c r="C68" s="80">
        <v>2</v>
      </c>
      <c r="D68" s="80"/>
      <c r="E68" s="80"/>
      <c r="F68" s="80"/>
      <c r="G68" s="80"/>
      <c r="H68" s="80"/>
      <c r="I68" s="80"/>
      <c r="J68" s="80">
        <v>3</v>
      </c>
      <c r="K68" s="80"/>
      <c r="L68" s="80"/>
      <c r="M68" s="80"/>
      <c r="N68" s="80"/>
      <c r="O68" s="80">
        <v>4</v>
      </c>
      <c r="P68" s="80"/>
      <c r="Q68" s="80"/>
      <c r="R68" s="80"/>
      <c r="S68" s="80"/>
      <c r="T68" s="80"/>
      <c r="U68" s="80"/>
      <c r="V68" s="80"/>
      <c r="W68" s="80"/>
      <c r="X68" s="80"/>
      <c r="Y68" s="80">
        <v>5</v>
      </c>
      <c r="Z68" s="80"/>
      <c r="AA68" s="80"/>
      <c r="AB68" s="80"/>
      <c r="AC68" s="80"/>
      <c r="AD68" s="80">
        <v>6</v>
      </c>
      <c r="AE68" s="80"/>
      <c r="AF68" s="80"/>
      <c r="AG68" s="80"/>
      <c r="AH68" s="80"/>
      <c r="AI68" s="80">
        <v>7</v>
      </c>
      <c r="AJ68" s="80"/>
      <c r="AK68" s="80"/>
      <c r="AL68" s="80"/>
      <c r="AM68" s="80"/>
      <c r="AN68" s="86">
        <v>8</v>
      </c>
      <c r="AO68" s="87"/>
      <c r="AP68" s="87"/>
      <c r="AQ68" s="87"/>
      <c r="AR68" s="88"/>
      <c r="AS68" s="86">
        <v>9</v>
      </c>
      <c r="AT68" s="87"/>
      <c r="AU68" s="87"/>
      <c r="AV68" s="87"/>
      <c r="AW68" s="88"/>
      <c r="AX68" s="86">
        <v>10</v>
      </c>
      <c r="AY68" s="87"/>
      <c r="AZ68" s="87"/>
      <c r="BA68" s="87"/>
      <c r="BB68" s="88"/>
      <c r="BC68" s="86">
        <v>11</v>
      </c>
      <c r="BD68" s="87"/>
      <c r="BE68" s="87"/>
      <c r="BF68" s="87"/>
      <c r="BG68" s="88"/>
      <c r="BH68" s="86">
        <v>12</v>
      </c>
      <c r="BI68" s="87"/>
      <c r="BJ68" s="87"/>
      <c r="BK68" s="87"/>
      <c r="BL68" s="88"/>
      <c r="BM68" s="86">
        <v>13</v>
      </c>
      <c r="BN68" s="87"/>
      <c r="BO68" s="87"/>
      <c r="BP68" s="87"/>
      <c r="BQ68" s="88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61" t="s">
        <v>36</v>
      </c>
      <c r="B69" s="61"/>
      <c r="C69" s="101" t="s">
        <v>14</v>
      </c>
      <c r="D69" s="102"/>
      <c r="E69" s="102"/>
      <c r="F69" s="102"/>
      <c r="G69" s="102"/>
      <c r="H69" s="102"/>
      <c r="I69" s="103"/>
      <c r="J69" s="61" t="s">
        <v>15</v>
      </c>
      <c r="K69" s="61"/>
      <c r="L69" s="61"/>
      <c r="M69" s="61"/>
      <c r="N69" s="61"/>
      <c r="O69" s="81" t="s">
        <v>37</v>
      </c>
      <c r="P69" s="81"/>
      <c r="Q69" s="81"/>
      <c r="R69" s="81"/>
      <c r="S69" s="81"/>
      <c r="T69" s="81"/>
      <c r="U69" s="81"/>
      <c r="V69" s="81"/>
      <c r="W69" s="81"/>
      <c r="X69" s="101"/>
      <c r="Y69" s="82" t="s">
        <v>10</v>
      </c>
      <c r="Z69" s="82"/>
      <c r="AA69" s="82"/>
      <c r="AB69" s="82"/>
      <c r="AC69" s="82"/>
      <c r="AD69" s="82" t="s">
        <v>29</v>
      </c>
      <c r="AE69" s="82"/>
      <c r="AF69" s="82"/>
      <c r="AG69" s="82"/>
      <c r="AH69" s="82"/>
      <c r="AI69" s="82" t="s">
        <v>78</v>
      </c>
      <c r="AJ69" s="82"/>
      <c r="AK69" s="82"/>
      <c r="AL69" s="82"/>
      <c r="AM69" s="82"/>
      <c r="AN69" s="82" t="s">
        <v>30</v>
      </c>
      <c r="AO69" s="82"/>
      <c r="AP69" s="82"/>
      <c r="AQ69" s="82"/>
      <c r="AR69" s="82"/>
      <c r="AS69" s="82" t="s">
        <v>11</v>
      </c>
      <c r="AT69" s="82"/>
      <c r="AU69" s="82"/>
      <c r="AV69" s="82"/>
      <c r="AW69" s="82"/>
      <c r="AX69" s="82" t="s">
        <v>79</v>
      </c>
      <c r="AY69" s="82"/>
      <c r="AZ69" s="82"/>
      <c r="BA69" s="82"/>
      <c r="BB69" s="82"/>
      <c r="BC69" s="82" t="s">
        <v>32</v>
      </c>
      <c r="BD69" s="82"/>
      <c r="BE69" s="82"/>
      <c r="BF69" s="82"/>
      <c r="BG69" s="82"/>
      <c r="BH69" s="82" t="s">
        <v>32</v>
      </c>
      <c r="BI69" s="82"/>
      <c r="BJ69" s="82"/>
      <c r="BK69" s="82"/>
      <c r="BL69" s="82"/>
      <c r="BM69" s="132" t="s">
        <v>16</v>
      </c>
      <c r="BN69" s="132"/>
      <c r="BO69" s="132"/>
      <c r="BP69" s="132"/>
      <c r="BQ69" s="132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75" x14ac:dyDescent="0.2">
      <c r="A70" s="66">
        <v>0</v>
      </c>
      <c r="B70" s="66"/>
      <c r="C70" s="112" t="s">
        <v>89</v>
      </c>
      <c r="D70" s="112"/>
      <c r="E70" s="112"/>
      <c r="F70" s="112"/>
      <c r="G70" s="112"/>
      <c r="H70" s="112"/>
      <c r="I70" s="112"/>
      <c r="J70" s="112" t="s">
        <v>90</v>
      </c>
      <c r="K70" s="112"/>
      <c r="L70" s="112"/>
      <c r="M70" s="112"/>
      <c r="N70" s="112"/>
      <c r="O70" s="112" t="s">
        <v>90</v>
      </c>
      <c r="P70" s="112"/>
      <c r="Q70" s="112"/>
      <c r="R70" s="112"/>
      <c r="S70" s="112"/>
      <c r="T70" s="112"/>
      <c r="U70" s="112"/>
      <c r="V70" s="112"/>
      <c r="W70" s="112"/>
      <c r="X70" s="112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63.75" customHeight="1" x14ac:dyDescent="0.2">
      <c r="A71" s="61">
        <v>0</v>
      </c>
      <c r="B71" s="61"/>
      <c r="C71" s="62" t="s">
        <v>91</v>
      </c>
      <c r="D71" s="49"/>
      <c r="E71" s="49"/>
      <c r="F71" s="49"/>
      <c r="G71" s="49"/>
      <c r="H71" s="49"/>
      <c r="I71" s="50"/>
      <c r="J71" s="63" t="s">
        <v>92</v>
      </c>
      <c r="K71" s="63"/>
      <c r="L71" s="63"/>
      <c r="M71" s="63"/>
      <c r="N71" s="63"/>
      <c r="O71" s="63" t="s">
        <v>93</v>
      </c>
      <c r="P71" s="63"/>
      <c r="Q71" s="63"/>
      <c r="R71" s="63"/>
      <c r="S71" s="63"/>
      <c r="T71" s="63"/>
      <c r="U71" s="63"/>
      <c r="V71" s="63"/>
      <c r="W71" s="63"/>
      <c r="X71" s="63"/>
      <c r="Y71" s="60">
        <v>50000</v>
      </c>
      <c r="Z71" s="60"/>
      <c r="AA71" s="60"/>
      <c r="AB71" s="60"/>
      <c r="AC71" s="60"/>
      <c r="AD71" s="60">
        <v>0</v>
      </c>
      <c r="AE71" s="60"/>
      <c r="AF71" s="60"/>
      <c r="AG71" s="60"/>
      <c r="AH71" s="60"/>
      <c r="AI71" s="60">
        <v>50000</v>
      </c>
      <c r="AJ71" s="60"/>
      <c r="AK71" s="60"/>
      <c r="AL71" s="60"/>
      <c r="AM71" s="60"/>
      <c r="AN71" s="60">
        <v>41120</v>
      </c>
      <c r="AO71" s="60"/>
      <c r="AP71" s="60"/>
      <c r="AQ71" s="60"/>
      <c r="AR71" s="60"/>
      <c r="AS71" s="60">
        <v>0</v>
      </c>
      <c r="AT71" s="60"/>
      <c r="AU71" s="60"/>
      <c r="AV71" s="60"/>
      <c r="AW71" s="60"/>
      <c r="AX71" s="60">
        <v>41120</v>
      </c>
      <c r="AY71" s="60"/>
      <c r="AZ71" s="60"/>
      <c r="BA71" s="60"/>
      <c r="BB71" s="60"/>
      <c r="BC71" s="60">
        <f>AN71-Y71</f>
        <v>-8880</v>
      </c>
      <c r="BD71" s="60"/>
      <c r="BE71" s="60"/>
      <c r="BF71" s="60"/>
      <c r="BG71" s="60"/>
      <c r="BH71" s="60">
        <f>AS71-AD71</f>
        <v>0</v>
      </c>
      <c r="BI71" s="60"/>
      <c r="BJ71" s="60"/>
      <c r="BK71" s="60"/>
      <c r="BL71" s="60"/>
      <c r="BM71" s="60">
        <v>-8880</v>
      </c>
      <c r="BN71" s="60"/>
      <c r="BO71" s="60"/>
      <c r="BP71" s="60"/>
      <c r="BQ71" s="6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5.75" x14ac:dyDescent="0.2">
      <c r="A72" s="31"/>
      <c r="B72" s="31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5.75" customHeight="1" x14ac:dyDescent="0.2">
      <c r="A73" s="92" t="s">
        <v>63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</row>
    <row r="74" spans="1:79" ht="9" customHeight="1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45" customHeight="1" x14ac:dyDescent="0.2">
      <c r="A75" s="76" t="s">
        <v>3</v>
      </c>
      <c r="B75" s="77"/>
      <c r="C75" s="76" t="s">
        <v>6</v>
      </c>
      <c r="D75" s="107"/>
      <c r="E75" s="107"/>
      <c r="F75" s="107"/>
      <c r="G75" s="107"/>
      <c r="H75" s="107"/>
      <c r="I75" s="77"/>
      <c r="J75" s="76" t="s">
        <v>5</v>
      </c>
      <c r="K75" s="107"/>
      <c r="L75" s="107"/>
      <c r="M75" s="107"/>
      <c r="N75" s="77"/>
      <c r="O75" s="86" t="s">
        <v>64</v>
      </c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  <c r="BI75" s="149"/>
      <c r="BJ75" s="149"/>
      <c r="BK75" s="149"/>
      <c r="BL75" s="149"/>
      <c r="BM75" s="149"/>
      <c r="BN75" s="149"/>
      <c r="BO75" s="149"/>
      <c r="BP75" s="149"/>
      <c r="BQ75" s="150"/>
      <c r="BR75" s="10"/>
      <c r="BS75" s="10"/>
      <c r="BT75" s="10"/>
      <c r="BU75" s="10"/>
      <c r="BV75" s="10"/>
      <c r="BW75" s="10"/>
      <c r="BX75" s="10"/>
      <c r="BY75" s="10"/>
      <c r="BZ75" s="9"/>
    </row>
    <row r="76" spans="1:79" s="38" customFormat="1" ht="15.95" customHeight="1" x14ac:dyDescent="0.2">
      <c r="A76" s="111">
        <v>1</v>
      </c>
      <c r="B76" s="111"/>
      <c r="C76" s="111">
        <v>2</v>
      </c>
      <c r="D76" s="111"/>
      <c r="E76" s="111"/>
      <c r="F76" s="111"/>
      <c r="G76" s="111"/>
      <c r="H76" s="111"/>
      <c r="I76" s="111"/>
      <c r="J76" s="111">
        <v>3</v>
      </c>
      <c r="K76" s="111"/>
      <c r="L76" s="111"/>
      <c r="M76" s="111"/>
      <c r="N76" s="111"/>
      <c r="O76" s="151">
        <v>4</v>
      </c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  <c r="BI76" s="152"/>
      <c r="BJ76" s="152"/>
      <c r="BK76" s="152"/>
      <c r="BL76" s="152"/>
      <c r="BM76" s="152"/>
      <c r="BN76" s="152"/>
      <c r="BO76" s="152"/>
      <c r="BP76" s="152"/>
      <c r="BQ76" s="153"/>
      <c r="BR76" s="36"/>
      <c r="BS76" s="36"/>
      <c r="BT76" s="36"/>
      <c r="BU76" s="36"/>
      <c r="BV76" s="36"/>
      <c r="BW76" s="36"/>
      <c r="BX76" s="36"/>
      <c r="BY76" s="36"/>
      <c r="BZ76" s="37"/>
    </row>
    <row r="77" spans="1:79" s="38" customFormat="1" ht="12.75" hidden="1" customHeight="1" x14ac:dyDescent="0.2">
      <c r="A77" s="47" t="s">
        <v>36</v>
      </c>
      <c r="B77" s="47"/>
      <c r="C77" s="129" t="s">
        <v>14</v>
      </c>
      <c r="D77" s="130"/>
      <c r="E77" s="130"/>
      <c r="F77" s="130"/>
      <c r="G77" s="130"/>
      <c r="H77" s="130"/>
      <c r="I77" s="131"/>
      <c r="J77" s="47" t="s">
        <v>15</v>
      </c>
      <c r="K77" s="47"/>
      <c r="L77" s="47"/>
      <c r="M77" s="47"/>
      <c r="N77" s="47"/>
      <c r="O77" s="48" t="s">
        <v>72</v>
      </c>
      <c r="P77" s="121"/>
      <c r="Q77" s="121"/>
      <c r="R77" s="121"/>
      <c r="S77" s="121"/>
      <c r="T77" s="121"/>
      <c r="U77" s="121"/>
      <c r="V77" s="121"/>
      <c r="W77" s="121"/>
      <c r="X77" s="121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3"/>
      <c r="BR77" s="39"/>
      <c r="BS77" s="39"/>
      <c r="BT77" s="37"/>
      <c r="BU77" s="37"/>
      <c r="BV77" s="37"/>
      <c r="BW77" s="37"/>
      <c r="BX77" s="37"/>
      <c r="BY77" s="37"/>
      <c r="BZ77" s="37"/>
      <c r="CA77" s="38" t="s">
        <v>71</v>
      </c>
    </row>
    <row r="78" spans="1:79" s="46" customFormat="1" ht="15.75" x14ac:dyDescent="0.2">
      <c r="A78" s="55">
        <v>0</v>
      </c>
      <c r="B78" s="55"/>
      <c r="C78" s="55" t="s">
        <v>89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57"/>
      <c r="Q78" s="57"/>
      <c r="R78" s="57"/>
      <c r="S78" s="57"/>
      <c r="T78" s="57"/>
      <c r="U78" s="57"/>
      <c r="V78" s="57"/>
      <c r="W78" s="57"/>
      <c r="X78" s="57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9"/>
      <c r="BR78" s="44"/>
      <c r="BS78" s="44"/>
      <c r="BT78" s="44"/>
      <c r="BU78" s="44"/>
      <c r="BV78" s="44"/>
      <c r="BW78" s="44"/>
      <c r="BX78" s="44"/>
      <c r="BY78" s="44"/>
      <c r="BZ78" s="45"/>
      <c r="CA78" s="46" t="s">
        <v>66</v>
      </c>
    </row>
    <row r="79" spans="1:79" s="46" customFormat="1" ht="15.75" x14ac:dyDescent="0.2">
      <c r="A79" s="55">
        <v>0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57"/>
      <c r="Q79" s="57"/>
      <c r="R79" s="57"/>
      <c r="S79" s="57"/>
      <c r="T79" s="57"/>
      <c r="U79" s="57"/>
      <c r="V79" s="57"/>
      <c r="W79" s="57"/>
      <c r="X79" s="57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9"/>
      <c r="BR79" s="44"/>
      <c r="BS79" s="44"/>
      <c r="BT79" s="44"/>
      <c r="BU79" s="44"/>
      <c r="BV79" s="44"/>
      <c r="BW79" s="44"/>
      <c r="BX79" s="44"/>
      <c r="BY79" s="44"/>
      <c r="BZ79" s="45"/>
    </row>
    <row r="80" spans="1:79" s="38" customFormat="1" ht="63.75" customHeight="1" x14ac:dyDescent="0.2">
      <c r="A80" s="47">
        <v>0</v>
      </c>
      <c r="B80" s="47"/>
      <c r="C80" s="48" t="s">
        <v>91</v>
      </c>
      <c r="D80" s="49"/>
      <c r="E80" s="49"/>
      <c r="F80" s="49"/>
      <c r="G80" s="49"/>
      <c r="H80" s="49"/>
      <c r="I80" s="50"/>
      <c r="J80" s="47" t="s">
        <v>92</v>
      </c>
      <c r="K80" s="47"/>
      <c r="L80" s="47"/>
      <c r="M80" s="47"/>
      <c r="N80" s="47"/>
      <c r="O80" s="51" t="s">
        <v>94</v>
      </c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4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8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5.95" customHeight="1" x14ac:dyDescent="0.2">
      <c r="A82" s="92" t="s">
        <v>65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78" ht="31.5" customHeight="1" x14ac:dyDescent="0.2">
      <c r="A83" s="128" t="s">
        <v>97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</row>
    <row r="84" spans="1:78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5.95" customHeight="1" x14ac:dyDescent="0.2">
      <c r="A85" s="92" t="s">
        <v>46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78" ht="94.5" customHeight="1" x14ac:dyDescent="0.2">
      <c r="A86" s="128" t="s">
        <v>96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</row>
    <row r="87" spans="1:78" ht="15.95" customHeight="1" x14ac:dyDescent="0.2">
      <c r="A87" s="17"/>
      <c r="B87" s="17"/>
      <c r="C87" s="17"/>
      <c r="D87" s="17"/>
      <c r="E87" s="1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78" ht="12" customHeight="1" x14ac:dyDescent="0.2">
      <c r="A88" s="30" t="s">
        <v>77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78" ht="12" customHeight="1" x14ac:dyDescent="0.2">
      <c r="A89" s="30" t="s">
        <v>68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78" s="30" customFormat="1" ht="12" customHeight="1" x14ac:dyDescent="0.2">
      <c r="A90" s="30" t="s">
        <v>69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</row>
    <row r="91" spans="1:78" ht="15.95" customHeight="1" x14ac:dyDescent="0.25">
      <c r="A91" s="29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78" ht="42" customHeight="1" x14ac:dyDescent="0.25">
      <c r="A92" s="125" t="s">
        <v>100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3"/>
      <c r="AO92" s="3"/>
      <c r="AP92" s="109" t="s">
        <v>102</v>
      </c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</row>
    <row r="93" spans="1:78" x14ac:dyDescent="0.2">
      <c r="W93" s="124" t="s">
        <v>8</v>
      </c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4"/>
      <c r="AO93" s="4"/>
      <c r="AP93" s="124" t="s">
        <v>73</v>
      </c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</row>
    <row r="96" spans="1:78" ht="31.5" customHeight="1" x14ac:dyDescent="0.25">
      <c r="A96" s="125" t="s">
        <v>101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3"/>
      <c r="AO96" s="3"/>
      <c r="AP96" s="109" t="s">
        <v>103</v>
      </c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</row>
    <row r="97" spans="23:60" x14ac:dyDescent="0.2">
      <c r="W97" s="124" t="s">
        <v>8</v>
      </c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4"/>
      <c r="AO97" s="4"/>
      <c r="AP97" s="124" t="s">
        <v>73</v>
      </c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</row>
  </sheetData>
  <mergeCells count="295"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P97:BH97"/>
    <mergeCell ref="A96:V96"/>
    <mergeCell ref="W96:AM96"/>
    <mergeCell ref="AP96:BH96"/>
    <mergeCell ref="W97:AM97"/>
    <mergeCell ref="AP93:BH93"/>
    <mergeCell ref="A86:BL86"/>
    <mergeCell ref="C77:I77"/>
    <mergeCell ref="W93:AM93"/>
    <mergeCell ref="A92:V92"/>
    <mergeCell ref="W92:AM92"/>
    <mergeCell ref="A82:BL82"/>
    <mergeCell ref="A83:BL83"/>
    <mergeCell ref="O78:BQ78"/>
    <mergeCell ref="A78:B78"/>
    <mergeCell ref="C78:I78"/>
    <mergeCell ref="J78:N78"/>
    <mergeCell ref="A77:B77"/>
    <mergeCell ref="A52:B52"/>
    <mergeCell ref="A50:B50"/>
    <mergeCell ref="A51:B51"/>
    <mergeCell ref="A55:BN55"/>
    <mergeCell ref="A54:BN54"/>
    <mergeCell ref="C52:BQ52"/>
    <mergeCell ref="C50:BQ50"/>
    <mergeCell ref="C51:BQ51"/>
    <mergeCell ref="AN68:AR68"/>
    <mergeCell ref="AN67:AR67"/>
    <mergeCell ref="AI67:AM67"/>
    <mergeCell ref="BC66:BQ66"/>
    <mergeCell ref="AI57:AM57"/>
    <mergeCell ref="AN57:AR57"/>
    <mergeCell ref="AP92:BH92"/>
    <mergeCell ref="AN66:BB66"/>
    <mergeCell ref="A63:BQ63"/>
    <mergeCell ref="C68:I68"/>
    <mergeCell ref="J77:N77"/>
    <mergeCell ref="A76:B76"/>
    <mergeCell ref="A69:B69"/>
    <mergeCell ref="O70:X70"/>
    <mergeCell ref="Y70:AC70"/>
    <mergeCell ref="A68:B68"/>
    <mergeCell ref="Y69:AC69"/>
    <mergeCell ref="C76:I76"/>
    <mergeCell ref="J76:N76"/>
    <mergeCell ref="C69:I69"/>
    <mergeCell ref="J69:N69"/>
    <mergeCell ref="O69:X69"/>
    <mergeCell ref="C70:I70"/>
    <mergeCell ref="J70:N70"/>
    <mergeCell ref="O77:BQ77"/>
    <mergeCell ref="A70:B70"/>
    <mergeCell ref="AD70:AH70"/>
    <mergeCell ref="A73:BQ73"/>
    <mergeCell ref="A75:B75"/>
    <mergeCell ref="C75:I75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85:BL85"/>
    <mergeCell ref="AK40:AO40"/>
    <mergeCell ref="A42:B42"/>
    <mergeCell ref="AD68:AH68"/>
    <mergeCell ref="AF40:AJ40"/>
    <mergeCell ref="A47:BQ47"/>
    <mergeCell ref="C56:R57"/>
    <mergeCell ref="S56:AH56"/>
    <mergeCell ref="AI56:AX56"/>
    <mergeCell ref="AS57:AX57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7:W57"/>
    <mergeCell ref="X57:AB57"/>
    <mergeCell ref="AC57:AH57"/>
    <mergeCell ref="C58:R58"/>
    <mergeCell ref="S58:W58"/>
    <mergeCell ref="BI57:BN57"/>
    <mergeCell ref="BI59:BN59"/>
    <mergeCell ref="BD60:BH60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S60:AX60"/>
    <mergeCell ref="AY60:BC60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X58:AB58"/>
    <mergeCell ref="AC58:AH58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N61:AR61"/>
    <mergeCell ref="AS61:AX61"/>
    <mergeCell ref="AY61:BC61"/>
    <mergeCell ref="BD61:BH61"/>
    <mergeCell ref="BI61:BN61"/>
    <mergeCell ref="A61:B61"/>
    <mergeCell ref="C61:R61"/>
    <mergeCell ref="S61:W61"/>
    <mergeCell ref="X61:AB61"/>
    <mergeCell ref="AC61:AH61"/>
    <mergeCell ref="AI61:AM61"/>
    <mergeCell ref="A80:B80"/>
    <mergeCell ref="C80:I80"/>
    <mergeCell ref="J80:N80"/>
    <mergeCell ref="O80:BQ80"/>
    <mergeCell ref="A79:B79"/>
    <mergeCell ref="C79:I79"/>
    <mergeCell ref="J79:N79"/>
    <mergeCell ref="O79:BQ79"/>
    <mergeCell ref="BM71:BQ71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J75:N75"/>
    <mergeCell ref="O75:BQ75"/>
    <mergeCell ref="O76:BQ76"/>
  </mergeCells>
  <phoneticPr fontId="0" type="noConversion"/>
  <conditionalFormatting sqref="C74 C84 C70 C78">
    <cfRule type="cellIs" dxfId="10" priority="13" stopIfTrue="1" operator="equal">
      <formula>$C69</formula>
    </cfRule>
  </conditionalFormatting>
  <conditionalFormatting sqref="A70:B70 A74:B74 A78:B78 A84:B84 A60:B60 A72:B72 A81:B81">
    <cfRule type="cellIs" dxfId="9" priority="14" stopIfTrue="1" operator="equal">
      <formula>0</formula>
    </cfRule>
  </conditionalFormatting>
  <conditionalFormatting sqref="A61:B61">
    <cfRule type="cellIs" dxfId="8" priority="12" stopIfTrue="1" operator="equal">
      <formula>0</formula>
    </cfRule>
  </conditionalFormatting>
  <conditionalFormatting sqref="C72">
    <cfRule type="cellIs" dxfId="7" priority="16" stopIfTrue="1" operator="equal">
      <formula>$C70</formula>
    </cfRule>
  </conditionalFormatting>
  <conditionalFormatting sqref="C71">
    <cfRule type="cellIs" dxfId="6" priority="9" stopIfTrue="1" operator="equal">
      <formula>$C70</formula>
    </cfRule>
  </conditionalFormatting>
  <conditionalFormatting sqref="A71:B71">
    <cfRule type="cellIs" dxfId="5" priority="10" stopIfTrue="1" operator="equal">
      <formula>0</formula>
    </cfRule>
  </conditionalFormatting>
  <conditionalFormatting sqref="C79">
    <cfRule type="cellIs" dxfId="4" priority="5" stopIfTrue="1" operator="equal">
      <formula>$C78</formula>
    </cfRule>
  </conditionalFormatting>
  <conditionalFormatting sqref="A79:B79">
    <cfRule type="cellIs" dxfId="3" priority="6" stopIfTrue="1" operator="equal">
      <formula>0</formula>
    </cfRule>
  </conditionalFormatting>
  <conditionalFormatting sqref="C81">
    <cfRule type="cellIs" dxfId="2" priority="17" stopIfTrue="1" operator="equal">
      <formula>$C78</formula>
    </cfRule>
  </conditionalFormatting>
  <conditionalFormatting sqref="C80">
    <cfRule type="cellIs" dxfId="1" priority="3" stopIfTrue="1" operator="equal">
      <formula>$C79</formula>
    </cfRule>
  </conditionalFormatting>
  <conditionalFormatting sqref="A80:B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КПК0118220</vt:lpstr>
      <vt:lpstr>КПК0118220!Область_печати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2025-02-19T09:16:41Z</cp:lastPrinted>
  <dcterms:created xsi:type="dcterms:W3CDTF">2016-08-10T10:53:25Z</dcterms:created>
  <dcterms:modified xsi:type="dcterms:W3CDTF">2025-03-17T13:13:15Z</dcterms:modified>
</cp:coreProperties>
</file>